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9980" windowHeight="71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7" i="1"/>
  <c r="I33"/>
  <c r="E45"/>
  <c r="F45"/>
  <c r="G45"/>
  <c r="H45"/>
  <c r="I28"/>
  <c r="I30"/>
  <c r="I31"/>
  <c r="I32"/>
  <c r="I41"/>
  <c r="I42"/>
  <c r="I43"/>
  <c r="I44"/>
  <c r="I29"/>
  <c r="I26"/>
  <c r="I23"/>
  <c r="W45"/>
  <c r="V45"/>
  <c r="T45"/>
  <c r="S45"/>
  <c r="R45"/>
  <c r="P45"/>
  <c r="O45"/>
  <c r="M45"/>
  <c r="L45"/>
  <c r="K45"/>
  <c r="D45"/>
  <c r="I25"/>
  <c r="I24"/>
  <c r="I22"/>
  <c r="I21"/>
  <c r="I20"/>
  <c r="I19"/>
  <c r="I18"/>
  <c r="I17"/>
  <c r="I16"/>
  <c r="I15"/>
  <c r="I14"/>
  <c r="I13"/>
  <c r="I12"/>
  <c r="I11"/>
  <c r="I10"/>
  <c r="I9"/>
  <c r="I45" l="1"/>
</calcChain>
</file>

<file path=xl/sharedStrings.xml><?xml version="1.0" encoding="utf-8"?>
<sst xmlns="http://schemas.openxmlformats.org/spreadsheetml/2006/main" count="84" uniqueCount="61">
  <si>
    <t>PHÒNG GD&amp;ĐT KRÔNG ANA</t>
  </si>
  <si>
    <t>TRƯỜNG THCS BUÔN TRẤP</t>
  </si>
  <si>
    <t>BẢNG THỐNG KÊ KẾT QUẢ DỰ THI</t>
  </si>
  <si>
    <t>KỲ THI CHỌN HỌC SINH GIỎI CÁC CẤP NĂM HỌC 2016-2017</t>
  </si>
  <si>
    <t>TT</t>
  </si>
  <si>
    <t>MÔN</t>
  </si>
  <si>
    <t>LỚP</t>
  </si>
  <si>
    <t>Dự thi
cấp trường</t>
  </si>
  <si>
    <t>Kết quả thi cấp trường</t>
  </si>
  <si>
    <t>Kết quả thi cấp huyện</t>
  </si>
  <si>
    <t>Kết quả thi cấp tỉnh</t>
  </si>
  <si>
    <t>Cấp
quốc
gia</t>
  </si>
  <si>
    <t>GV bồi dưỡng thi huyện</t>
  </si>
  <si>
    <t>Nhất</t>
  </si>
  <si>
    <t>Nhì</t>
  </si>
  <si>
    <t>Ba</t>
  </si>
  <si>
    <t>CN</t>
  </si>
  <si>
    <t>Tổng</t>
  </si>
  <si>
    <t>Dự thi</t>
  </si>
  <si>
    <t>KK</t>
  </si>
  <si>
    <t>Ngữ văn</t>
  </si>
  <si>
    <t>Sương</t>
  </si>
  <si>
    <t>Hường</t>
  </si>
  <si>
    <t>Toán</t>
  </si>
  <si>
    <t>Thoa</t>
  </si>
  <si>
    <t>A. Tuấn</t>
  </si>
  <si>
    <t>Tiếng Anh</t>
  </si>
  <si>
    <t>Trang</t>
  </si>
  <si>
    <t>Phúc</t>
  </si>
  <si>
    <t>Vật lý</t>
  </si>
  <si>
    <t>Luận</t>
  </si>
  <si>
    <t>Hóa học</t>
  </si>
  <si>
    <t>Mai Lan</t>
  </si>
  <si>
    <t>Sinh học</t>
  </si>
  <si>
    <t>Sen</t>
  </si>
  <si>
    <t>Lịch sử</t>
  </si>
  <si>
    <t>Lan Anh</t>
  </si>
  <si>
    <t>Địa lý</t>
  </si>
  <si>
    <t>Trịnh Thủy</t>
  </si>
  <si>
    <t>Tin học</t>
  </si>
  <si>
    <t>Casio</t>
  </si>
  <si>
    <t>Anh Tuấn</t>
  </si>
  <si>
    <t>TA Inter</t>
  </si>
  <si>
    <t>Cảnh</t>
  </si>
  <si>
    <t>Tổng cộng</t>
  </si>
  <si>
    <t>P. HIỆU TRƯỞNG</t>
  </si>
  <si>
    <t>KK+CN</t>
  </si>
  <si>
    <t>Lê Đăng Hà</t>
  </si>
  <si>
    <t>Đ. Hiền</t>
  </si>
  <si>
    <t>Mến</t>
  </si>
  <si>
    <t>L.Mai</t>
  </si>
  <si>
    <t>Chín</t>
  </si>
  <si>
    <t>Nhung</t>
  </si>
  <si>
    <t>Ngọc</t>
  </si>
  <si>
    <t>Toán TV Inter</t>
  </si>
  <si>
    <t>Vật lý
Inter</t>
  </si>
  <si>
    <t>Toán TA Inter</t>
  </si>
  <si>
    <t>Gấm</t>
  </si>
  <si>
    <t>P.Tuấn</t>
  </si>
  <si>
    <t>Bằng</t>
  </si>
  <si>
    <t>Đoài</t>
  </si>
</sst>
</file>

<file path=xl/styles.xml><?xml version="1.0" encoding="utf-8"?>
<styleSheet xmlns="http://schemas.openxmlformats.org/spreadsheetml/2006/main">
  <fonts count="9">
    <font>
      <sz val="14"/>
      <color theme="1"/>
      <name val="Times New Roman"/>
      <family val="2"/>
      <charset val="16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5" fillId="0" borderId="0" xfId="0" applyFont="1" applyAlignment="1">
      <alignment horizontal="right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5" fillId="0" borderId="0" xfId="0" applyFont="1"/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4"/>
  <sheetViews>
    <sheetView tabSelected="1" workbookViewId="0">
      <selection activeCell="J19" sqref="J19"/>
    </sheetView>
  </sheetViews>
  <sheetFormatPr defaultRowHeight="18.75"/>
  <cols>
    <col min="1" max="1" width="4" customWidth="1"/>
    <col min="2" max="2" width="7.88671875" customWidth="1"/>
    <col min="3" max="3" width="4.33203125" customWidth="1"/>
    <col min="4" max="4" width="5.6640625" customWidth="1"/>
    <col min="5" max="9" width="4.33203125" customWidth="1"/>
    <col min="10" max="21" width="3.21875" customWidth="1"/>
    <col min="22" max="22" width="3.88671875" customWidth="1"/>
    <col min="23" max="23" width="3.88671875" style="42" customWidth="1"/>
    <col min="24" max="24" width="4.88671875" style="42" customWidth="1"/>
  </cols>
  <sheetData>
    <row r="1" spans="1:26" s="1" customFormat="1" ht="15.75">
      <c r="A1" s="1" t="s">
        <v>0</v>
      </c>
    </row>
    <row r="2" spans="1:26" s="1" customFormat="1" ht="15.75">
      <c r="A2" s="1" t="s">
        <v>1</v>
      </c>
    </row>
    <row r="3" spans="1:26" s="2" customFormat="1" ht="12.75">
      <c r="W3" s="3"/>
      <c r="X3" s="3"/>
    </row>
    <row r="4" spans="1:26" s="2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6" s="2" customFormat="1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6" s="2" customFormat="1" ht="13.5" thickBot="1">
      <c r="W6" s="3"/>
      <c r="X6" s="3"/>
    </row>
    <row r="7" spans="1:26" s="5" customFormat="1" ht="48" thickBot="1">
      <c r="A7" s="51" t="s">
        <v>4</v>
      </c>
      <c r="B7" s="53" t="s">
        <v>5</v>
      </c>
      <c r="C7" s="53" t="s">
        <v>6</v>
      </c>
      <c r="D7" s="55" t="s">
        <v>7</v>
      </c>
      <c r="E7" s="57" t="s">
        <v>8</v>
      </c>
      <c r="F7" s="58"/>
      <c r="G7" s="58"/>
      <c r="H7" s="58"/>
      <c r="I7" s="59"/>
      <c r="J7" s="60" t="s">
        <v>9</v>
      </c>
      <c r="K7" s="58"/>
      <c r="L7" s="58"/>
      <c r="M7" s="58"/>
      <c r="N7" s="58"/>
      <c r="O7" s="58"/>
      <c r="P7" s="59"/>
      <c r="Q7" s="60" t="s">
        <v>10</v>
      </c>
      <c r="R7" s="58"/>
      <c r="S7" s="58"/>
      <c r="T7" s="58"/>
      <c r="U7" s="58"/>
      <c r="V7" s="58"/>
      <c r="W7" s="59"/>
      <c r="X7" s="61" t="s">
        <v>11</v>
      </c>
      <c r="Y7" s="4" t="s">
        <v>12</v>
      </c>
    </row>
    <row r="8" spans="1:26" s="5" customFormat="1" ht="26.25" thickBot="1">
      <c r="A8" s="52"/>
      <c r="B8" s="54"/>
      <c r="C8" s="54"/>
      <c r="D8" s="56"/>
      <c r="E8" s="6" t="s">
        <v>13</v>
      </c>
      <c r="F8" s="6" t="s">
        <v>14</v>
      </c>
      <c r="G8" s="6" t="s">
        <v>15</v>
      </c>
      <c r="H8" s="6" t="s">
        <v>46</v>
      </c>
      <c r="I8" s="7" t="s">
        <v>17</v>
      </c>
      <c r="J8" s="8" t="s">
        <v>18</v>
      </c>
      <c r="K8" s="6" t="s">
        <v>13</v>
      </c>
      <c r="L8" s="6" t="s">
        <v>14</v>
      </c>
      <c r="M8" s="6" t="s">
        <v>15</v>
      </c>
      <c r="N8" s="6" t="s">
        <v>19</v>
      </c>
      <c r="O8" s="6" t="s">
        <v>16</v>
      </c>
      <c r="P8" s="7" t="s">
        <v>17</v>
      </c>
      <c r="Q8" s="8" t="s">
        <v>18</v>
      </c>
      <c r="R8" s="6" t="s">
        <v>13</v>
      </c>
      <c r="S8" s="6" t="s">
        <v>14</v>
      </c>
      <c r="T8" s="6" t="s">
        <v>15</v>
      </c>
      <c r="U8" s="6" t="s">
        <v>19</v>
      </c>
      <c r="V8" s="6" t="s">
        <v>16</v>
      </c>
      <c r="W8" s="7" t="s">
        <v>17</v>
      </c>
      <c r="X8" s="62"/>
      <c r="Y8" s="9"/>
    </row>
    <row r="9" spans="1:26" s="5" customFormat="1" ht="15.75">
      <c r="A9" s="63">
        <v>1</v>
      </c>
      <c r="B9" s="66" t="s">
        <v>20</v>
      </c>
      <c r="C9" s="10">
        <v>6</v>
      </c>
      <c r="D9" s="11">
        <v>17</v>
      </c>
      <c r="E9" s="12">
        <v>1</v>
      </c>
      <c r="F9" s="12">
        <v>1</v>
      </c>
      <c r="G9" s="12">
        <v>1</v>
      </c>
      <c r="H9" s="12">
        <v>8</v>
      </c>
      <c r="I9" s="13">
        <f>E9+F9+G9+H9</f>
        <v>11</v>
      </c>
      <c r="J9" s="14">
        <v>4</v>
      </c>
      <c r="K9" s="12"/>
      <c r="L9" s="12"/>
      <c r="M9" s="12"/>
      <c r="N9" s="12"/>
      <c r="O9" s="12"/>
      <c r="P9" s="13"/>
      <c r="Q9" s="14"/>
      <c r="R9" s="12"/>
      <c r="S9" s="12"/>
      <c r="T9" s="12"/>
      <c r="U9" s="12"/>
      <c r="V9" s="12"/>
      <c r="W9" s="13"/>
      <c r="X9" s="14"/>
      <c r="Y9" s="11" t="s">
        <v>60</v>
      </c>
      <c r="Z9" s="15"/>
    </row>
    <row r="10" spans="1:26" s="5" customFormat="1" ht="15.75">
      <c r="A10" s="64"/>
      <c r="B10" s="67"/>
      <c r="C10" s="16">
        <v>7</v>
      </c>
      <c r="D10" s="17">
        <v>11</v>
      </c>
      <c r="E10" s="18">
        <v>1</v>
      </c>
      <c r="F10" s="18">
        <v>1</v>
      </c>
      <c r="G10" s="18">
        <v>1</v>
      </c>
      <c r="H10" s="18">
        <v>4</v>
      </c>
      <c r="I10" s="19">
        <f>E10+F10+G10+H10</f>
        <v>7</v>
      </c>
      <c r="J10" s="20">
        <v>4</v>
      </c>
      <c r="K10" s="18"/>
      <c r="L10" s="18"/>
      <c r="M10" s="18"/>
      <c r="N10" s="18"/>
      <c r="O10" s="18"/>
      <c r="P10" s="19"/>
      <c r="Q10" s="20"/>
      <c r="R10" s="18"/>
      <c r="S10" s="18"/>
      <c r="T10" s="18"/>
      <c r="U10" s="18"/>
      <c r="V10" s="18"/>
      <c r="W10" s="19"/>
      <c r="X10" s="20"/>
      <c r="Y10" s="17" t="s">
        <v>22</v>
      </c>
    </row>
    <row r="11" spans="1:26" s="5" customFormat="1" ht="15.75">
      <c r="A11" s="64"/>
      <c r="B11" s="67"/>
      <c r="C11" s="16">
        <v>8</v>
      </c>
      <c r="D11" s="17">
        <v>10</v>
      </c>
      <c r="E11" s="18">
        <v>1</v>
      </c>
      <c r="F11" s="18">
        <v>1</v>
      </c>
      <c r="G11" s="18">
        <v>1</v>
      </c>
      <c r="H11" s="18">
        <v>3</v>
      </c>
      <c r="I11" s="19">
        <f t="shared" ref="I11:I28" si="0">E11+F11+G11+H11</f>
        <v>6</v>
      </c>
      <c r="J11" s="20">
        <v>4</v>
      </c>
      <c r="K11" s="18"/>
      <c r="L11" s="18"/>
      <c r="M11" s="18"/>
      <c r="N11" s="18"/>
      <c r="O11" s="18"/>
      <c r="P11" s="19"/>
      <c r="Q11" s="20"/>
      <c r="R11" s="18"/>
      <c r="S11" s="18"/>
      <c r="T11" s="18"/>
      <c r="U11" s="18"/>
      <c r="V11" s="18"/>
      <c r="W11" s="19"/>
      <c r="X11" s="20"/>
      <c r="Y11" s="17" t="s">
        <v>48</v>
      </c>
    </row>
    <row r="12" spans="1:26" s="5" customFormat="1" ht="16.5" thickBot="1">
      <c r="A12" s="65"/>
      <c r="B12" s="68"/>
      <c r="C12" s="21">
        <v>9</v>
      </c>
      <c r="D12" s="22">
        <v>7</v>
      </c>
      <c r="E12" s="23">
        <v>1</v>
      </c>
      <c r="F12" s="23">
        <v>1</v>
      </c>
      <c r="G12" s="23">
        <v>1</v>
      </c>
      <c r="H12" s="23">
        <v>3</v>
      </c>
      <c r="I12" s="24">
        <f t="shared" si="0"/>
        <v>6</v>
      </c>
      <c r="J12" s="25">
        <v>4</v>
      </c>
      <c r="K12" s="23"/>
      <c r="L12" s="23"/>
      <c r="M12" s="23"/>
      <c r="N12" s="23"/>
      <c r="O12" s="23"/>
      <c r="P12" s="24"/>
      <c r="Q12" s="25"/>
      <c r="R12" s="23"/>
      <c r="S12" s="23"/>
      <c r="T12" s="23"/>
      <c r="U12" s="23"/>
      <c r="V12" s="23"/>
      <c r="W12" s="24"/>
      <c r="X12" s="25"/>
      <c r="Y12" s="22" t="s">
        <v>21</v>
      </c>
    </row>
    <row r="13" spans="1:26" s="5" customFormat="1" ht="15.75">
      <c r="A13" s="63">
        <v>2</v>
      </c>
      <c r="B13" s="66" t="s">
        <v>23</v>
      </c>
      <c r="C13" s="10">
        <v>6</v>
      </c>
      <c r="D13" s="11">
        <v>54</v>
      </c>
      <c r="E13" s="12">
        <v>1</v>
      </c>
      <c r="F13" s="12">
        <v>1</v>
      </c>
      <c r="G13" s="12">
        <v>1</v>
      </c>
      <c r="H13" s="12">
        <v>21</v>
      </c>
      <c r="I13" s="13">
        <f t="shared" si="0"/>
        <v>24</v>
      </c>
      <c r="J13" s="14">
        <v>8</v>
      </c>
      <c r="K13" s="12"/>
      <c r="L13" s="12"/>
      <c r="M13" s="12"/>
      <c r="N13" s="12"/>
      <c r="O13" s="12"/>
      <c r="P13" s="13"/>
      <c r="Q13" s="14"/>
      <c r="R13" s="12"/>
      <c r="S13" s="12"/>
      <c r="T13" s="12"/>
      <c r="U13" s="12"/>
      <c r="V13" s="12"/>
      <c r="W13" s="13"/>
      <c r="X13" s="14"/>
      <c r="Y13" s="11" t="s">
        <v>24</v>
      </c>
    </row>
    <row r="14" spans="1:26" s="5" customFormat="1" ht="15.75">
      <c r="A14" s="64"/>
      <c r="B14" s="67"/>
      <c r="C14" s="16">
        <v>7</v>
      </c>
      <c r="D14" s="17">
        <v>24</v>
      </c>
      <c r="E14" s="18">
        <v>1</v>
      </c>
      <c r="F14" s="18">
        <v>1</v>
      </c>
      <c r="G14" s="18">
        <v>3</v>
      </c>
      <c r="H14" s="18">
        <v>7</v>
      </c>
      <c r="I14" s="19">
        <f t="shared" si="0"/>
        <v>12</v>
      </c>
      <c r="J14" s="20">
        <v>8</v>
      </c>
      <c r="K14" s="18"/>
      <c r="L14" s="18"/>
      <c r="M14" s="18"/>
      <c r="N14" s="18"/>
      <c r="O14" s="18"/>
      <c r="P14" s="19"/>
      <c r="Q14" s="20"/>
      <c r="R14" s="18"/>
      <c r="S14" s="18"/>
      <c r="T14" s="18"/>
      <c r="U14" s="18"/>
      <c r="V14" s="18"/>
      <c r="W14" s="19"/>
      <c r="X14" s="20"/>
      <c r="Y14" s="17" t="s">
        <v>49</v>
      </c>
    </row>
    <row r="15" spans="1:26" s="5" customFormat="1" ht="15.75">
      <c r="A15" s="64"/>
      <c r="B15" s="67"/>
      <c r="C15" s="16">
        <v>8</v>
      </c>
      <c r="D15" s="17">
        <v>11</v>
      </c>
      <c r="E15" s="18">
        <v>1</v>
      </c>
      <c r="F15" s="18">
        <v>1</v>
      </c>
      <c r="G15" s="18">
        <v>1</v>
      </c>
      <c r="H15" s="18">
        <v>4</v>
      </c>
      <c r="I15" s="19">
        <f t="shared" si="0"/>
        <v>7</v>
      </c>
      <c r="J15" s="20">
        <v>4</v>
      </c>
      <c r="K15" s="18"/>
      <c r="L15" s="18"/>
      <c r="M15" s="18"/>
      <c r="N15" s="18"/>
      <c r="O15" s="18"/>
      <c r="P15" s="19"/>
      <c r="Q15" s="20"/>
      <c r="R15" s="18"/>
      <c r="S15" s="18"/>
      <c r="T15" s="18"/>
      <c r="U15" s="18"/>
      <c r="V15" s="18"/>
      <c r="W15" s="19"/>
      <c r="X15" s="20"/>
      <c r="Y15" s="17" t="s">
        <v>43</v>
      </c>
    </row>
    <row r="16" spans="1:26" s="5" customFormat="1" ht="16.5" thickBot="1">
      <c r="A16" s="69"/>
      <c r="B16" s="70"/>
      <c r="C16" s="26">
        <v>9</v>
      </c>
      <c r="D16" s="27">
        <v>7</v>
      </c>
      <c r="E16" s="28">
        <v>1</v>
      </c>
      <c r="F16" s="28">
        <v>1</v>
      </c>
      <c r="G16" s="28">
        <v>1</v>
      </c>
      <c r="H16" s="28">
        <v>2</v>
      </c>
      <c r="I16" s="24">
        <f t="shared" si="0"/>
        <v>5</v>
      </c>
      <c r="J16" s="29">
        <v>4</v>
      </c>
      <c r="K16" s="28"/>
      <c r="L16" s="28"/>
      <c r="M16" s="28"/>
      <c r="N16" s="28"/>
      <c r="O16" s="28"/>
      <c r="P16" s="24"/>
      <c r="Q16" s="29"/>
      <c r="R16" s="28"/>
      <c r="S16" s="28"/>
      <c r="T16" s="28"/>
      <c r="U16" s="28"/>
      <c r="V16" s="28"/>
      <c r="W16" s="24"/>
      <c r="X16" s="29"/>
      <c r="Y16" s="27" t="s">
        <v>25</v>
      </c>
    </row>
    <row r="17" spans="1:25" s="5" customFormat="1" ht="15.75">
      <c r="A17" s="63">
        <v>3</v>
      </c>
      <c r="B17" s="66" t="s">
        <v>26</v>
      </c>
      <c r="C17" s="10">
        <v>7</v>
      </c>
      <c r="D17" s="11">
        <v>22</v>
      </c>
      <c r="E17" s="12">
        <v>1</v>
      </c>
      <c r="F17" s="12">
        <v>1</v>
      </c>
      <c r="G17" s="12">
        <v>1</v>
      </c>
      <c r="H17" s="12">
        <v>14</v>
      </c>
      <c r="I17" s="13">
        <f t="shared" si="0"/>
        <v>17</v>
      </c>
      <c r="J17" s="14">
        <v>8</v>
      </c>
      <c r="K17" s="12"/>
      <c r="L17" s="12"/>
      <c r="M17" s="12"/>
      <c r="N17" s="12"/>
      <c r="O17" s="12"/>
      <c r="P17" s="13"/>
      <c r="Q17" s="14"/>
      <c r="R17" s="12"/>
      <c r="S17" s="12"/>
      <c r="T17" s="12"/>
      <c r="U17" s="12"/>
      <c r="V17" s="12"/>
      <c r="W17" s="13"/>
      <c r="X17" s="14"/>
      <c r="Y17" s="11" t="s">
        <v>50</v>
      </c>
    </row>
    <row r="18" spans="1:25" s="5" customFormat="1" ht="15.75">
      <c r="A18" s="64"/>
      <c r="B18" s="67"/>
      <c r="C18" s="16">
        <v>8</v>
      </c>
      <c r="D18" s="17">
        <v>9</v>
      </c>
      <c r="E18" s="18">
        <v>1</v>
      </c>
      <c r="F18" s="18">
        <v>1</v>
      </c>
      <c r="G18" s="18">
        <v>2</v>
      </c>
      <c r="H18" s="18">
        <v>3</v>
      </c>
      <c r="I18" s="19">
        <f t="shared" si="0"/>
        <v>7</v>
      </c>
      <c r="J18" s="20">
        <v>7</v>
      </c>
      <c r="K18" s="18"/>
      <c r="L18" s="18"/>
      <c r="M18" s="18"/>
      <c r="N18" s="18"/>
      <c r="O18" s="18"/>
      <c r="P18" s="19"/>
      <c r="Q18" s="20"/>
      <c r="R18" s="18"/>
      <c r="S18" s="18"/>
      <c r="T18" s="18"/>
      <c r="U18" s="18"/>
      <c r="V18" s="18"/>
      <c r="W18" s="19"/>
      <c r="X18" s="20"/>
      <c r="Y18" s="17" t="s">
        <v>27</v>
      </c>
    </row>
    <row r="19" spans="1:25" s="30" customFormat="1" ht="16.5" thickBot="1">
      <c r="A19" s="65"/>
      <c r="B19" s="68"/>
      <c r="C19" s="21">
        <v>9</v>
      </c>
      <c r="D19" s="22">
        <v>9</v>
      </c>
      <c r="E19" s="23">
        <v>1</v>
      </c>
      <c r="F19" s="23">
        <v>1</v>
      </c>
      <c r="G19" s="23">
        <v>1</v>
      </c>
      <c r="H19" s="23">
        <v>3</v>
      </c>
      <c r="I19" s="24">
        <f t="shared" si="0"/>
        <v>6</v>
      </c>
      <c r="J19" s="25">
        <v>4</v>
      </c>
      <c r="K19" s="23"/>
      <c r="L19" s="23"/>
      <c r="M19" s="23"/>
      <c r="N19" s="23"/>
      <c r="O19" s="23"/>
      <c r="P19" s="24"/>
      <c r="Q19" s="25"/>
      <c r="R19" s="23"/>
      <c r="S19" s="23"/>
      <c r="T19" s="23"/>
      <c r="U19" s="23"/>
      <c r="V19" s="23"/>
      <c r="W19" s="24"/>
      <c r="X19" s="25"/>
      <c r="Y19" s="22" t="s">
        <v>28</v>
      </c>
    </row>
    <row r="20" spans="1:25" s="30" customFormat="1" ht="15.75">
      <c r="A20" s="63">
        <v>4</v>
      </c>
      <c r="B20" s="66" t="s">
        <v>29</v>
      </c>
      <c r="C20" s="10">
        <v>8</v>
      </c>
      <c r="D20" s="11">
        <v>13</v>
      </c>
      <c r="E20" s="12">
        <v>1</v>
      </c>
      <c r="F20" s="12">
        <v>1</v>
      </c>
      <c r="G20" s="12">
        <v>1</v>
      </c>
      <c r="H20" s="12">
        <v>9</v>
      </c>
      <c r="I20" s="13">
        <f t="shared" si="0"/>
        <v>12</v>
      </c>
      <c r="J20" s="14">
        <v>5</v>
      </c>
      <c r="K20" s="12"/>
      <c r="L20" s="12"/>
      <c r="M20" s="12"/>
      <c r="N20" s="12"/>
      <c r="O20" s="12"/>
      <c r="P20" s="13"/>
      <c r="Q20" s="14"/>
      <c r="R20" s="12"/>
      <c r="S20" s="12"/>
      <c r="T20" s="12"/>
      <c r="U20" s="12"/>
      <c r="V20" s="12"/>
      <c r="W20" s="13"/>
      <c r="X20" s="14"/>
      <c r="Y20" s="11" t="s">
        <v>51</v>
      </c>
    </row>
    <row r="21" spans="1:25" s="30" customFormat="1" ht="23.25" customHeight="1" thickBot="1">
      <c r="A21" s="65"/>
      <c r="B21" s="68"/>
      <c r="C21" s="21">
        <v>9</v>
      </c>
      <c r="D21" s="22">
        <v>6</v>
      </c>
      <c r="E21" s="23">
        <v>1</v>
      </c>
      <c r="F21" s="23">
        <v>1</v>
      </c>
      <c r="G21" s="23">
        <v>1</v>
      </c>
      <c r="H21" s="23">
        <v>1</v>
      </c>
      <c r="I21" s="24">
        <f t="shared" si="0"/>
        <v>4</v>
      </c>
      <c r="J21" s="25">
        <v>4</v>
      </c>
      <c r="K21" s="23"/>
      <c r="L21" s="23"/>
      <c r="M21" s="23"/>
      <c r="N21" s="23"/>
      <c r="O21" s="23"/>
      <c r="P21" s="24"/>
      <c r="Q21" s="25"/>
      <c r="R21" s="23"/>
      <c r="S21" s="23"/>
      <c r="T21" s="23"/>
      <c r="U21" s="23"/>
      <c r="V21" s="23"/>
      <c r="W21" s="24"/>
      <c r="X21" s="25"/>
      <c r="Y21" s="22" t="s">
        <v>30</v>
      </c>
    </row>
    <row r="22" spans="1:25" s="30" customFormat="1" ht="15.75">
      <c r="A22" s="31">
        <v>5</v>
      </c>
      <c r="B22" s="32" t="s">
        <v>31</v>
      </c>
      <c r="C22" s="10">
        <v>9</v>
      </c>
      <c r="D22" s="43">
        <v>18</v>
      </c>
      <c r="E22" s="44">
        <v>1</v>
      </c>
      <c r="F22" s="44">
        <v>1</v>
      </c>
      <c r="G22" s="44">
        <v>2</v>
      </c>
      <c r="H22" s="44">
        <v>6</v>
      </c>
      <c r="I22" s="45">
        <f t="shared" si="0"/>
        <v>10</v>
      </c>
      <c r="J22" s="14">
        <v>6</v>
      </c>
      <c r="K22" s="12"/>
      <c r="L22" s="12"/>
      <c r="M22" s="12"/>
      <c r="N22" s="12"/>
      <c r="O22" s="12"/>
      <c r="P22" s="13"/>
      <c r="Q22" s="14"/>
      <c r="R22" s="12"/>
      <c r="S22" s="12"/>
      <c r="T22" s="12"/>
      <c r="U22" s="12"/>
      <c r="V22" s="12"/>
      <c r="W22" s="13"/>
      <c r="X22" s="14"/>
      <c r="Y22" s="11" t="s">
        <v>32</v>
      </c>
    </row>
    <row r="23" spans="1:25" s="30" customFormat="1" ht="15.75">
      <c r="A23" s="33">
        <v>6</v>
      </c>
      <c r="B23" s="34" t="s">
        <v>33</v>
      </c>
      <c r="C23" s="16">
        <v>9</v>
      </c>
      <c r="D23" s="17">
        <v>8</v>
      </c>
      <c r="E23" s="18">
        <v>1</v>
      </c>
      <c r="F23" s="18">
        <v>1</v>
      </c>
      <c r="G23" s="18">
        <v>1</v>
      </c>
      <c r="H23" s="18">
        <v>3</v>
      </c>
      <c r="I23" s="19">
        <f t="shared" ref="I23" si="1">E23+F23+G23+H23</f>
        <v>6</v>
      </c>
      <c r="J23" s="20">
        <v>4</v>
      </c>
      <c r="K23" s="18"/>
      <c r="L23" s="18"/>
      <c r="M23" s="18"/>
      <c r="N23" s="18"/>
      <c r="O23" s="18"/>
      <c r="P23" s="19"/>
      <c r="Q23" s="20"/>
      <c r="R23" s="18"/>
      <c r="S23" s="18"/>
      <c r="T23" s="18"/>
      <c r="U23" s="18"/>
      <c r="V23" s="18"/>
      <c r="W23" s="19"/>
      <c r="X23" s="20"/>
      <c r="Y23" s="17" t="s">
        <v>34</v>
      </c>
    </row>
    <row r="24" spans="1:25" s="30" customFormat="1" ht="15.75">
      <c r="A24" s="33">
        <v>7</v>
      </c>
      <c r="B24" s="34" t="s">
        <v>35</v>
      </c>
      <c r="C24" s="16">
        <v>9</v>
      </c>
      <c r="D24" s="17">
        <v>14</v>
      </c>
      <c r="E24" s="18">
        <v>1</v>
      </c>
      <c r="F24" s="18">
        <v>1</v>
      </c>
      <c r="G24" s="18">
        <v>1</v>
      </c>
      <c r="H24" s="18">
        <v>6</v>
      </c>
      <c r="I24" s="19">
        <f t="shared" si="0"/>
        <v>9</v>
      </c>
      <c r="J24" s="20">
        <v>6</v>
      </c>
      <c r="K24" s="18"/>
      <c r="L24" s="18"/>
      <c r="M24" s="18"/>
      <c r="N24" s="18"/>
      <c r="O24" s="18"/>
      <c r="P24" s="19"/>
      <c r="Q24" s="20"/>
      <c r="R24" s="18"/>
      <c r="S24" s="18"/>
      <c r="T24" s="18"/>
      <c r="U24" s="18"/>
      <c r="V24" s="18"/>
      <c r="W24" s="19"/>
      <c r="X24" s="20"/>
      <c r="Y24" s="17" t="s">
        <v>36</v>
      </c>
    </row>
    <row r="25" spans="1:25" s="30" customFormat="1" ht="15.75">
      <c r="A25" s="33">
        <v>8</v>
      </c>
      <c r="B25" s="34" t="s">
        <v>37</v>
      </c>
      <c r="C25" s="16">
        <v>9</v>
      </c>
      <c r="D25" s="17">
        <v>13</v>
      </c>
      <c r="E25" s="18">
        <v>1</v>
      </c>
      <c r="F25" s="18">
        <v>1</v>
      </c>
      <c r="G25" s="18">
        <v>2</v>
      </c>
      <c r="H25" s="18">
        <v>4</v>
      </c>
      <c r="I25" s="19">
        <f t="shared" si="0"/>
        <v>8</v>
      </c>
      <c r="J25" s="20">
        <v>5</v>
      </c>
      <c r="K25" s="18"/>
      <c r="L25" s="18"/>
      <c r="M25" s="18"/>
      <c r="N25" s="18"/>
      <c r="O25" s="18"/>
      <c r="P25" s="19"/>
      <c r="Q25" s="20"/>
      <c r="R25" s="18"/>
      <c r="S25" s="18"/>
      <c r="T25" s="18"/>
      <c r="U25" s="18"/>
      <c r="V25" s="18"/>
      <c r="W25" s="19"/>
      <c r="X25" s="20"/>
      <c r="Y25" s="17" t="s">
        <v>38</v>
      </c>
    </row>
    <row r="26" spans="1:25" s="30" customFormat="1" ht="15.75">
      <c r="A26" s="35">
        <v>9</v>
      </c>
      <c r="B26" s="36" t="s">
        <v>39</v>
      </c>
      <c r="C26" s="26">
        <v>9</v>
      </c>
      <c r="D26" s="27">
        <v>13</v>
      </c>
      <c r="E26" s="28">
        <v>1</v>
      </c>
      <c r="F26" s="28">
        <v>2</v>
      </c>
      <c r="G26" s="28">
        <v>1</v>
      </c>
      <c r="H26" s="28">
        <v>2</v>
      </c>
      <c r="I26" s="37">
        <f t="shared" si="0"/>
        <v>6</v>
      </c>
      <c r="J26" s="29">
        <v>5</v>
      </c>
      <c r="K26" s="28"/>
      <c r="L26" s="28"/>
      <c r="M26" s="28"/>
      <c r="N26" s="28"/>
      <c r="O26" s="28"/>
      <c r="P26" s="37"/>
      <c r="Q26" s="29"/>
      <c r="R26" s="28"/>
      <c r="S26" s="28"/>
      <c r="T26" s="28"/>
      <c r="U26" s="28"/>
      <c r="V26" s="28"/>
      <c r="W26" s="37"/>
      <c r="X26" s="29"/>
      <c r="Y26" s="27" t="s">
        <v>52</v>
      </c>
    </row>
    <row r="27" spans="1:25" s="30" customFormat="1" ht="15.75">
      <c r="A27" s="46"/>
      <c r="B27" s="47"/>
      <c r="C27" s="48"/>
      <c r="D27" s="27"/>
      <c r="E27" s="28"/>
      <c r="F27" s="28"/>
      <c r="G27" s="28"/>
      <c r="H27" s="28"/>
      <c r="I27" s="37"/>
      <c r="J27" s="29">
        <f>SUM(J9:J26)</f>
        <v>94</v>
      </c>
      <c r="K27" s="28"/>
      <c r="L27" s="28"/>
      <c r="M27" s="28"/>
      <c r="N27" s="28"/>
      <c r="O27" s="28"/>
      <c r="P27" s="37"/>
      <c r="Q27" s="29"/>
      <c r="R27" s="28"/>
      <c r="S27" s="28"/>
      <c r="T27" s="28"/>
      <c r="U27" s="28"/>
      <c r="V27" s="28"/>
      <c r="W27" s="37"/>
      <c r="X27" s="29"/>
      <c r="Y27" s="27"/>
    </row>
    <row r="28" spans="1:25" s="30" customFormat="1" ht="15.75">
      <c r="A28" s="33">
        <v>10</v>
      </c>
      <c r="B28" s="34" t="s">
        <v>40</v>
      </c>
      <c r="C28" s="16">
        <v>9</v>
      </c>
      <c r="D28" s="17">
        <v>15</v>
      </c>
      <c r="E28" s="18">
        <v>1</v>
      </c>
      <c r="F28" s="18">
        <v>1</v>
      </c>
      <c r="G28" s="18">
        <v>1</v>
      </c>
      <c r="H28" s="18">
        <v>5</v>
      </c>
      <c r="I28" s="19">
        <f t="shared" si="0"/>
        <v>8</v>
      </c>
      <c r="J28" s="20">
        <v>8</v>
      </c>
      <c r="K28" s="18">
        <v>1</v>
      </c>
      <c r="L28" s="18">
        <v>1</v>
      </c>
      <c r="M28" s="18">
        <v>0</v>
      </c>
      <c r="N28" s="18">
        <v>1</v>
      </c>
      <c r="O28" s="18">
        <v>2</v>
      </c>
      <c r="P28" s="19">
        <v>5</v>
      </c>
      <c r="Q28" s="20">
        <v>3</v>
      </c>
      <c r="R28" s="18"/>
      <c r="S28" s="18"/>
      <c r="T28" s="18"/>
      <c r="U28" s="18"/>
      <c r="V28" s="18"/>
      <c r="W28" s="19"/>
      <c r="X28" s="20"/>
      <c r="Y28" s="17" t="s">
        <v>41</v>
      </c>
    </row>
    <row r="29" spans="1:25" s="30" customFormat="1" ht="15.75">
      <c r="A29" s="69">
        <v>11</v>
      </c>
      <c r="B29" s="75" t="s">
        <v>42</v>
      </c>
      <c r="C29" s="16">
        <v>6</v>
      </c>
      <c r="D29" s="17">
        <v>52</v>
      </c>
      <c r="E29" s="18">
        <v>1</v>
      </c>
      <c r="F29" s="18">
        <v>2</v>
      </c>
      <c r="G29" s="18">
        <v>3</v>
      </c>
      <c r="H29" s="18">
        <v>32</v>
      </c>
      <c r="I29" s="19">
        <f>SUM(E29+F29+G29+H29)</f>
        <v>38</v>
      </c>
      <c r="J29" s="20">
        <v>38</v>
      </c>
      <c r="K29" s="18"/>
      <c r="L29" s="18"/>
      <c r="M29" s="18"/>
      <c r="N29" s="18"/>
      <c r="O29" s="18"/>
      <c r="P29" s="19"/>
      <c r="Q29" s="20"/>
      <c r="R29" s="18"/>
      <c r="S29" s="18"/>
      <c r="T29" s="18"/>
      <c r="U29" s="18"/>
      <c r="V29" s="18"/>
      <c r="W29" s="19"/>
      <c r="X29" s="20"/>
      <c r="Y29" s="17" t="s">
        <v>28</v>
      </c>
    </row>
    <row r="30" spans="1:25" s="30" customFormat="1" ht="15.75">
      <c r="A30" s="73"/>
      <c r="B30" s="76"/>
      <c r="C30" s="16">
        <v>7</v>
      </c>
      <c r="D30" s="17">
        <v>50</v>
      </c>
      <c r="E30" s="18">
        <v>1</v>
      </c>
      <c r="F30" s="18">
        <v>2</v>
      </c>
      <c r="G30" s="18">
        <v>4</v>
      </c>
      <c r="H30" s="18">
        <v>30</v>
      </c>
      <c r="I30" s="19">
        <f t="shared" ref="I30:I44" si="2">SUM(E30+F30+G30+H30)</f>
        <v>37</v>
      </c>
      <c r="J30" s="20">
        <v>37</v>
      </c>
      <c r="K30" s="18"/>
      <c r="L30" s="18"/>
      <c r="M30" s="18"/>
      <c r="N30" s="18"/>
      <c r="O30" s="18"/>
      <c r="P30" s="19"/>
      <c r="Q30" s="20"/>
      <c r="R30" s="18"/>
      <c r="S30" s="18"/>
      <c r="T30" s="18"/>
      <c r="U30" s="18"/>
      <c r="V30" s="18"/>
      <c r="W30" s="19"/>
      <c r="X30" s="20"/>
      <c r="Y30" s="17" t="s">
        <v>50</v>
      </c>
    </row>
    <row r="31" spans="1:25" s="30" customFormat="1" ht="15.75">
      <c r="A31" s="73"/>
      <c r="B31" s="76"/>
      <c r="C31" s="16">
        <v>8</v>
      </c>
      <c r="D31" s="17">
        <v>28</v>
      </c>
      <c r="E31" s="18">
        <v>1</v>
      </c>
      <c r="F31" s="18">
        <v>4</v>
      </c>
      <c r="G31" s="18">
        <v>3</v>
      </c>
      <c r="H31" s="18">
        <v>13</v>
      </c>
      <c r="I31" s="19">
        <f t="shared" si="2"/>
        <v>21</v>
      </c>
      <c r="J31" s="20">
        <v>21</v>
      </c>
      <c r="K31" s="18"/>
      <c r="L31" s="18"/>
      <c r="M31" s="18"/>
      <c r="N31" s="18"/>
      <c r="O31" s="18"/>
      <c r="P31" s="19"/>
      <c r="Q31" s="20"/>
      <c r="R31" s="18"/>
      <c r="S31" s="18"/>
      <c r="T31" s="18"/>
      <c r="U31" s="18"/>
      <c r="V31" s="18"/>
      <c r="W31" s="19"/>
      <c r="X31" s="20"/>
      <c r="Y31" s="17" t="s">
        <v>27</v>
      </c>
    </row>
    <row r="32" spans="1:25" s="30" customFormat="1" ht="15.75">
      <c r="A32" s="74"/>
      <c r="B32" s="77"/>
      <c r="C32" s="16">
        <v>9</v>
      </c>
      <c r="D32" s="17">
        <v>28</v>
      </c>
      <c r="E32" s="18">
        <v>1</v>
      </c>
      <c r="F32" s="18">
        <v>2</v>
      </c>
      <c r="G32" s="18">
        <v>3</v>
      </c>
      <c r="H32" s="18">
        <v>17</v>
      </c>
      <c r="I32" s="19">
        <f t="shared" si="2"/>
        <v>23</v>
      </c>
      <c r="J32" s="20">
        <v>23</v>
      </c>
      <c r="K32" s="18"/>
      <c r="L32" s="18"/>
      <c r="M32" s="18"/>
      <c r="N32" s="18"/>
      <c r="O32" s="18"/>
      <c r="P32" s="19"/>
      <c r="Q32" s="20"/>
      <c r="R32" s="18"/>
      <c r="S32" s="18"/>
      <c r="T32" s="18"/>
      <c r="U32" s="18"/>
      <c r="V32" s="18"/>
      <c r="W32" s="19"/>
      <c r="X32" s="20"/>
      <c r="Y32" s="17" t="s">
        <v>53</v>
      </c>
    </row>
    <row r="33" spans="1:25" s="30" customFormat="1" ht="15.75">
      <c r="A33" s="69">
        <v>12</v>
      </c>
      <c r="B33" s="75" t="s">
        <v>55</v>
      </c>
      <c r="C33" s="16">
        <v>6</v>
      </c>
      <c r="D33" s="17">
        <v>57</v>
      </c>
      <c r="E33" s="18">
        <v>2</v>
      </c>
      <c r="F33" s="18">
        <v>3</v>
      </c>
      <c r="G33" s="18">
        <v>2</v>
      </c>
      <c r="H33" s="18">
        <v>18</v>
      </c>
      <c r="I33" s="19">
        <f t="shared" si="2"/>
        <v>25</v>
      </c>
      <c r="J33" s="20">
        <v>25</v>
      </c>
      <c r="K33" s="18"/>
      <c r="L33" s="18"/>
      <c r="M33" s="18"/>
      <c r="N33" s="18"/>
      <c r="O33" s="18"/>
      <c r="P33" s="19"/>
      <c r="Q33" s="20"/>
      <c r="R33" s="18"/>
      <c r="S33" s="18"/>
      <c r="T33" s="18"/>
      <c r="U33" s="18"/>
      <c r="V33" s="18"/>
      <c r="W33" s="19"/>
      <c r="X33" s="20"/>
      <c r="Y33" s="17" t="s">
        <v>57</v>
      </c>
    </row>
    <row r="34" spans="1:25" s="30" customFormat="1" ht="15.75">
      <c r="A34" s="73"/>
      <c r="B34" s="76"/>
      <c r="C34" s="16">
        <v>7</v>
      </c>
      <c r="D34" s="17">
        <v>53</v>
      </c>
      <c r="E34" s="18">
        <v>3</v>
      </c>
      <c r="F34" s="18">
        <v>5</v>
      </c>
      <c r="G34" s="18">
        <v>3</v>
      </c>
      <c r="H34" s="18">
        <v>17</v>
      </c>
      <c r="I34" s="19">
        <v>28</v>
      </c>
      <c r="J34" s="20">
        <v>28</v>
      </c>
      <c r="K34" s="18"/>
      <c r="L34" s="18"/>
      <c r="M34" s="18"/>
      <c r="N34" s="18"/>
      <c r="O34" s="18"/>
      <c r="P34" s="19"/>
      <c r="Q34" s="20"/>
      <c r="R34" s="18"/>
      <c r="S34" s="18"/>
      <c r="T34" s="18"/>
      <c r="U34" s="18"/>
      <c r="V34" s="18"/>
      <c r="W34" s="19"/>
      <c r="X34" s="20"/>
      <c r="Y34" s="17" t="s">
        <v>58</v>
      </c>
    </row>
    <row r="35" spans="1:25" s="30" customFormat="1" ht="15.75">
      <c r="A35" s="73"/>
      <c r="B35" s="76"/>
      <c r="C35" s="16">
        <v>8</v>
      </c>
      <c r="D35" s="17">
        <v>54</v>
      </c>
      <c r="E35" s="18">
        <v>1</v>
      </c>
      <c r="F35" s="18">
        <v>1</v>
      </c>
      <c r="G35" s="18">
        <v>4</v>
      </c>
      <c r="H35" s="18">
        <v>21</v>
      </c>
      <c r="I35" s="19">
        <v>27</v>
      </c>
      <c r="J35" s="20">
        <v>27</v>
      </c>
      <c r="K35" s="18"/>
      <c r="L35" s="18"/>
      <c r="M35" s="18"/>
      <c r="N35" s="18"/>
      <c r="O35" s="18"/>
      <c r="P35" s="19"/>
      <c r="Q35" s="20"/>
      <c r="R35" s="18"/>
      <c r="S35" s="18"/>
      <c r="T35" s="18"/>
      <c r="U35" s="18"/>
      <c r="V35" s="18"/>
      <c r="W35" s="19"/>
      <c r="X35" s="20"/>
      <c r="Y35" s="17" t="s">
        <v>51</v>
      </c>
    </row>
    <row r="36" spans="1:25" s="30" customFormat="1" ht="16.5" thickBot="1">
      <c r="A36" s="74"/>
      <c r="B36" s="77"/>
      <c r="C36" s="21">
        <v>9</v>
      </c>
      <c r="D36" s="17">
        <v>22</v>
      </c>
      <c r="E36" s="18">
        <v>1</v>
      </c>
      <c r="F36" s="18">
        <v>2</v>
      </c>
      <c r="G36" s="18">
        <v>3</v>
      </c>
      <c r="H36" s="18">
        <v>12</v>
      </c>
      <c r="I36" s="19">
        <v>18</v>
      </c>
      <c r="J36" s="20">
        <v>18</v>
      </c>
      <c r="K36" s="18"/>
      <c r="L36" s="18"/>
      <c r="M36" s="18"/>
      <c r="N36" s="18"/>
      <c r="O36" s="18"/>
      <c r="P36" s="19"/>
      <c r="Q36" s="20"/>
      <c r="R36" s="18"/>
      <c r="S36" s="18"/>
      <c r="T36" s="18"/>
      <c r="U36" s="18"/>
      <c r="V36" s="18"/>
      <c r="W36" s="19"/>
      <c r="X36" s="20"/>
      <c r="Y36" s="17" t="s">
        <v>30</v>
      </c>
    </row>
    <row r="37" spans="1:25" s="30" customFormat="1" ht="15.75">
      <c r="A37" s="79">
        <v>13</v>
      </c>
      <c r="B37" s="75" t="s">
        <v>56</v>
      </c>
      <c r="C37" s="16">
        <v>6</v>
      </c>
      <c r="D37" s="17">
        <v>20</v>
      </c>
      <c r="E37" s="18">
        <v>2</v>
      </c>
      <c r="F37" s="18">
        <v>2</v>
      </c>
      <c r="G37" s="18">
        <v>2</v>
      </c>
      <c r="H37" s="18">
        <v>12</v>
      </c>
      <c r="I37" s="19">
        <v>18</v>
      </c>
      <c r="J37" s="19">
        <v>18</v>
      </c>
      <c r="K37" s="18"/>
      <c r="L37" s="18"/>
      <c r="M37" s="18"/>
      <c r="N37" s="18"/>
      <c r="O37" s="18"/>
      <c r="P37" s="19"/>
      <c r="Q37" s="20"/>
      <c r="R37" s="18"/>
      <c r="S37" s="18"/>
      <c r="T37" s="18"/>
      <c r="U37" s="18"/>
      <c r="V37" s="18"/>
      <c r="W37" s="19"/>
      <c r="X37" s="20"/>
      <c r="Y37" s="17" t="s">
        <v>24</v>
      </c>
    </row>
    <row r="38" spans="1:25" s="30" customFormat="1" ht="15.75">
      <c r="A38" s="80"/>
      <c r="B38" s="76"/>
      <c r="C38" s="16">
        <v>7</v>
      </c>
      <c r="D38" s="17">
        <v>23</v>
      </c>
      <c r="E38" s="18">
        <v>2</v>
      </c>
      <c r="F38" s="18">
        <v>2</v>
      </c>
      <c r="G38" s="18">
        <v>3</v>
      </c>
      <c r="H38" s="18">
        <v>13</v>
      </c>
      <c r="I38" s="19">
        <v>20</v>
      </c>
      <c r="J38" s="19">
        <v>20</v>
      </c>
      <c r="K38" s="18"/>
      <c r="L38" s="18"/>
      <c r="M38" s="18"/>
      <c r="N38" s="18"/>
      <c r="O38" s="18"/>
      <c r="P38" s="19"/>
      <c r="Q38" s="20"/>
      <c r="R38" s="18"/>
      <c r="S38" s="18"/>
      <c r="T38" s="18"/>
      <c r="U38" s="18"/>
      <c r="V38" s="18"/>
      <c r="W38" s="19"/>
      <c r="X38" s="20"/>
      <c r="Y38" s="17" t="s">
        <v>24</v>
      </c>
    </row>
    <row r="39" spans="1:25" s="30" customFormat="1" ht="15.75">
      <c r="A39" s="80"/>
      <c r="B39" s="76"/>
      <c r="C39" s="16">
        <v>8</v>
      </c>
      <c r="D39" s="17">
        <v>19</v>
      </c>
      <c r="E39" s="18">
        <v>4</v>
      </c>
      <c r="F39" s="18">
        <v>5</v>
      </c>
      <c r="G39" s="18">
        <v>4</v>
      </c>
      <c r="H39" s="18">
        <v>5</v>
      </c>
      <c r="I39" s="19">
        <v>18</v>
      </c>
      <c r="J39" s="19">
        <v>18</v>
      </c>
      <c r="K39" s="18"/>
      <c r="L39" s="18"/>
      <c r="M39" s="18"/>
      <c r="N39" s="18"/>
      <c r="O39" s="18"/>
      <c r="P39" s="19"/>
      <c r="Q39" s="20"/>
      <c r="R39" s="18"/>
      <c r="S39" s="18"/>
      <c r="T39" s="18"/>
      <c r="U39" s="18"/>
      <c r="V39" s="18"/>
      <c r="W39" s="19"/>
      <c r="X39" s="20"/>
      <c r="Y39" s="17" t="s">
        <v>59</v>
      </c>
    </row>
    <row r="40" spans="1:25" s="30" customFormat="1" ht="16.5" thickBot="1">
      <c r="A40" s="81"/>
      <c r="B40" s="77"/>
      <c r="C40" s="21">
        <v>9</v>
      </c>
      <c r="D40" s="17">
        <v>8</v>
      </c>
      <c r="E40" s="18">
        <v>2</v>
      </c>
      <c r="F40" s="18">
        <v>2</v>
      </c>
      <c r="G40" s="18">
        <v>2</v>
      </c>
      <c r="H40" s="18">
        <v>2</v>
      </c>
      <c r="I40" s="19">
        <v>8</v>
      </c>
      <c r="J40" s="19">
        <v>8</v>
      </c>
      <c r="K40" s="18"/>
      <c r="L40" s="18"/>
      <c r="M40" s="18"/>
      <c r="N40" s="18"/>
      <c r="O40" s="18"/>
      <c r="P40" s="19"/>
      <c r="Q40" s="20"/>
      <c r="R40" s="18"/>
      <c r="S40" s="18"/>
      <c r="T40" s="18"/>
      <c r="U40" s="18"/>
      <c r="V40" s="18"/>
      <c r="W40" s="19"/>
      <c r="X40" s="20"/>
      <c r="Y40" s="17" t="s">
        <v>59</v>
      </c>
    </row>
    <row r="41" spans="1:25" s="30" customFormat="1" ht="15.75">
      <c r="A41" s="69">
        <v>14</v>
      </c>
      <c r="B41" s="75" t="s">
        <v>54</v>
      </c>
      <c r="C41" s="16">
        <v>6</v>
      </c>
      <c r="D41" s="17">
        <v>32</v>
      </c>
      <c r="E41" s="18">
        <v>2</v>
      </c>
      <c r="F41" s="18">
        <v>6</v>
      </c>
      <c r="G41" s="18">
        <v>4</v>
      </c>
      <c r="H41" s="18">
        <v>17</v>
      </c>
      <c r="I41" s="19">
        <f t="shared" si="2"/>
        <v>29</v>
      </c>
      <c r="J41" s="19">
        <v>29</v>
      </c>
      <c r="K41" s="18"/>
      <c r="L41" s="18"/>
      <c r="M41" s="18"/>
      <c r="N41" s="18"/>
      <c r="O41" s="18"/>
      <c r="P41" s="19"/>
      <c r="Q41" s="20"/>
      <c r="R41" s="18"/>
      <c r="S41" s="18"/>
      <c r="T41" s="18"/>
      <c r="U41" s="18"/>
      <c r="V41" s="18"/>
      <c r="W41" s="19"/>
      <c r="X41" s="20"/>
      <c r="Y41" s="17" t="s">
        <v>24</v>
      </c>
    </row>
    <row r="42" spans="1:25" s="30" customFormat="1" ht="15.75">
      <c r="A42" s="73"/>
      <c r="B42" s="76"/>
      <c r="C42" s="16">
        <v>7</v>
      </c>
      <c r="D42" s="17">
        <v>51</v>
      </c>
      <c r="E42" s="18">
        <v>3</v>
      </c>
      <c r="F42" s="18">
        <v>3</v>
      </c>
      <c r="G42" s="18">
        <v>4</v>
      </c>
      <c r="H42" s="18">
        <v>24</v>
      </c>
      <c r="I42" s="19">
        <f t="shared" si="2"/>
        <v>34</v>
      </c>
      <c r="J42" s="19">
        <v>34</v>
      </c>
      <c r="K42" s="18"/>
      <c r="L42" s="18"/>
      <c r="M42" s="18"/>
      <c r="N42" s="18"/>
      <c r="O42" s="18"/>
      <c r="P42" s="19"/>
      <c r="Q42" s="20"/>
      <c r="R42" s="18"/>
      <c r="S42" s="18"/>
      <c r="T42" s="18"/>
      <c r="U42" s="18"/>
      <c r="V42" s="18"/>
      <c r="W42" s="19"/>
      <c r="X42" s="20"/>
      <c r="Y42" s="17" t="s">
        <v>49</v>
      </c>
    </row>
    <row r="43" spans="1:25" s="30" customFormat="1" ht="15.75">
      <c r="A43" s="73"/>
      <c r="B43" s="76"/>
      <c r="C43" s="16">
        <v>8</v>
      </c>
      <c r="D43" s="17">
        <v>34</v>
      </c>
      <c r="E43" s="18">
        <v>1</v>
      </c>
      <c r="F43" s="18">
        <v>4</v>
      </c>
      <c r="G43" s="18">
        <v>6</v>
      </c>
      <c r="H43" s="18">
        <v>16</v>
      </c>
      <c r="I43" s="19">
        <f t="shared" si="2"/>
        <v>27</v>
      </c>
      <c r="J43" s="19">
        <v>27</v>
      </c>
      <c r="K43" s="18"/>
      <c r="L43" s="18"/>
      <c r="M43" s="18"/>
      <c r="N43" s="18"/>
      <c r="O43" s="18"/>
      <c r="P43" s="19"/>
      <c r="Q43" s="20"/>
      <c r="R43" s="18"/>
      <c r="S43" s="18"/>
      <c r="T43" s="18"/>
      <c r="U43" s="18"/>
      <c r="V43" s="18"/>
      <c r="W43" s="19"/>
      <c r="X43" s="20"/>
      <c r="Y43" s="17" t="s">
        <v>43</v>
      </c>
    </row>
    <row r="44" spans="1:25" s="30" customFormat="1" ht="16.5" thickBot="1">
      <c r="A44" s="78"/>
      <c r="B44" s="54"/>
      <c r="C44" s="21">
        <v>9</v>
      </c>
      <c r="D44" s="22">
        <v>23</v>
      </c>
      <c r="E44" s="23">
        <v>2</v>
      </c>
      <c r="F44" s="23">
        <v>6</v>
      </c>
      <c r="G44" s="23">
        <v>4</v>
      </c>
      <c r="H44" s="23">
        <v>11</v>
      </c>
      <c r="I44" s="19">
        <f t="shared" si="2"/>
        <v>23</v>
      </c>
      <c r="J44" s="19">
        <v>23</v>
      </c>
      <c r="K44" s="23"/>
      <c r="L44" s="23"/>
      <c r="M44" s="23"/>
      <c r="N44" s="23"/>
      <c r="O44" s="23"/>
      <c r="P44" s="24"/>
      <c r="Q44" s="25"/>
      <c r="R44" s="23"/>
      <c r="S44" s="23"/>
      <c r="T44" s="23"/>
      <c r="U44" s="23"/>
      <c r="V44" s="23"/>
      <c r="W44" s="24"/>
      <c r="X44" s="25"/>
      <c r="Y44" s="22" t="s">
        <v>59</v>
      </c>
    </row>
    <row r="45" spans="1:25" s="30" customFormat="1" ht="16.5" thickBot="1">
      <c r="A45" s="71" t="s">
        <v>44</v>
      </c>
      <c r="B45" s="72"/>
      <c r="C45" s="72"/>
      <c r="D45" s="38">
        <f t="shared" ref="D45:I45" si="3">SUM(D9:D44)</f>
        <v>835</v>
      </c>
      <c r="E45" s="39">
        <f t="shared" si="3"/>
        <v>48</v>
      </c>
      <c r="F45" s="39">
        <f t="shared" si="3"/>
        <v>71</v>
      </c>
      <c r="G45" s="39">
        <f t="shared" si="3"/>
        <v>78</v>
      </c>
      <c r="H45" s="39">
        <f t="shared" si="3"/>
        <v>368</v>
      </c>
      <c r="I45" s="40">
        <f t="shared" si="3"/>
        <v>565</v>
      </c>
      <c r="J45" s="39"/>
      <c r="K45" s="39">
        <f>SUM(K9:K28)</f>
        <v>1</v>
      </c>
      <c r="L45" s="39">
        <f>SUM(L9:L28)</f>
        <v>1</v>
      </c>
      <c r="M45" s="39">
        <f>SUM(M9:M28)</f>
        <v>0</v>
      </c>
      <c r="N45" s="39"/>
      <c r="O45" s="39">
        <f>SUM(O9:O28)</f>
        <v>2</v>
      </c>
      <c r="P45" s="40">
        <f>SUM(P9:P26)</f>
        <v>0</v>
      </c>
      <c r="Q45" s="39"/>
      <c r="R45" s="39">
        <f>SUM(R9:R28)</f>
        <v>0</v>
      </c>
      <c r="S45" s="39">
        <f>SUM(S9:S28)</f>
        <v>0</v>
      </c>
      <c r="T45" s="39">
        <f>SUM(T9:T28)</f>
        <v>0</v>
      </c>
      <c r="U45" s="39"/>
      <c r="V45" s="39">
        <f>SUM(V9:V28)</f>
        <v>0</v>
      </c>
      <c r="W45" s="40">
        <f>SUM(W9:W26)</f>
        <v>0</v>
      </c>
      <c r="X45" s="39"/>
      <c r="Y45" s="38"/>
    </row>
    <row r="46" spans="1:25" s="30" customFormat="1" ht="15.75">
      <c r="A46" s="41"/>
      <c r="W46" s="1"/>
      <c r="X46" s="1"/>
    </row>
    <row r="47" spans="1:25" s="30" customFormat="1" ht="18.75" customHeight="1">
      <c r="A47" s="41"/>
      <c r="Q47" s="49" t="s">
        <v>45</v>
      </c>
      <c r="R47" s="49"/>
      <c r="S47" s="49"/>
      <c r="T47" s="49"/>
      <c r="U47" s="49"/>
      <c r="V47" s="49"/>
      <c r="W47" s="49"/>
      <c r="X47" s="49"/>
      <c r="Y47" s="49"/>
    </row>
    <row r="48" spans="1:25" s="30" customFormat="1" ht="15.75">
      <c r="A48" s="41"/>
      <c r="W48" s="1"/>
      <c r="X48" s="1"/>
    </row>
    <row r="49" spans="1:25" s="30" customFormat="1" ht="15.75">
      <c r="A49" s="41"/>
      <c r="W49" s="1"/>
      <c r="X49" s="1"/>
    </row>
    <row r="50" spans="1:25" s="30" customFormat="1" ht="15.75">
      <c r="A50" s="41"/>
      <c r="W50" s="1"/>
      <c r="X50" s="1"/>
    </row>
    <row r="51" spans="1:25" s="30" customFormat="1" ht="18.75" customHeight="1">
      <c r="A51" s="41"/>
      <c r="Q51" s="49" t="s">
        <v>47</v>
      </c>
      <c r="R51" s="49"/>
      <c r="S51" s="49"/>
      <c r="T51" s="49"/>
      <c r="U51" s="49"/>
      <c r="V51" s="49"/>
      <c r="W51" s="49"/>
      <c r="X51" s="49"/>
      <c r="Y51" s="49"/>
    </row>
    <row r="52" spans="1:25" s="30" customFormat="1" ht="15.75">
      <c r="A52" s="41"/>
      <c r="W52" s="1"/>
      <c r="X52" s="1"/>
    </row>
    <row r="53" spans="1:25" s="30" customFormat="1" ht="15.75">
      <c r="A53" s="41"/>
      <c r="W53" s="1"/>
      <c r="X53" s="1"/>
    </row>
    <row r="54" spans="1:25" s="30" customFormat="1" ht="15.75">
      <c r="A54" s="41"/>
      <c r="W54" s="1"/>
      <c r="X54" s="1"/>
    </row>
    <row r="55" spans="1:25" s="30" customFormat="1" ht="15.75">
      <c r="A55" s="41"/>
      <c r="W55" s="1"/>
      <c r="X55" s="1"/>
    </row>
    <row r="56" spans="1:25" s="30" customFormat="1" ht="15.75">
      <c r="A56" s="41"/>
      <c r="W56" s="1"/>
      <c r="X56" s="1"/>
    </row>
    <row r="57" spans="1:25" s="30" customFormat="1" ht="15.75">
      <c r="A57" s="41"/>
      <c r="W57" s="1"/>
      <c r="X57" s="1"/>
    </row>
    <row r="58" spans="1:25" s="30" customFormat="1" ht="15.75">
      <c r="A58" s="41"/>
      <c r="W58" s="1"/>
      <c r="X58" s="1"/>
    </row>
    <row r="59" spans="1:25" s="30" customFormat="1" ht="15.75">
      <c r="A59" s="41"/>
      <c r="W59" s="1"/>
      <c r="X59" s="1"/>
    </row>
    <row r="60" spans="1:25" s="2" customFormat="1" ht="12.75">
      <c r="W60" s="3"/>
      <c r="X60" s="3"/>
    </row>
    <row r="61" spans="1:25" s="2" customFormat="1" ht="12.75">
      <c r="W61" s="3"/>
      <c r="X61" s="3"/>
    </row>
    <row r="62" spans="1:25" s="2" customFormat="1" ht="12.75">
      <c r="W62" s="3"/>
      <c r="X62" s="3"/>
    </row>
    <row r="63" spans="1:25" s="2" customFormat="1" ht="12.75">
      <c r="W63" s="3"/>
      <c r="X63" s="3"/>
    </row>
    <row r="64" spans="1:25" s="2" customFormat="1" ht="12.75">
      <c r="W64" s="3"/>
      <c r="X64" s="3"/>
    </row>
  </sheetData>
  <mergeCells count="29">
    <mergeCell ref="A17:A19"/>
    <mergeCell ref="B17:B19"/>
    <mergeCell ref="A45:C45"/>
    <mergeCell ref="A20:A21"/>
    <mergeCell ref="B20:B21"/>
    <mergeCell ref="A29:A32"/>
    <mergeCell ref="B29:B32"/>
    <mergeCell ref="A41:A44"/>
    <mergeCell ref="B41:B44"/>
    <mergeCell ref="A37:A40"/>
    <mergeCell ref="B37:B40"/>
    <mergeCell ref="A33:A36"/>
    <mergeCell ref="B33:B36"/>
    <mergeCell ref="Q47:Y47"/>
    <mergeCell ref="Q51:Y51"/>
    <mergeCell ref="A4:Y4"/>
    <mergeCell ref="A5:Y5"/>
    <mergeCell ref="A7:A8"/>
    <mergeCell ref="B7:B8"/>
    <mergeCell ref="C7:C8"/>
    <mergeCell ref="D7:D8"/>
    <mergeCell ref="E7:I7"/>
    <mergeCell ref="J7:P7"/>
    <mergeCell ref="Q7:W7"/>
    <mergeCell ref="X7:X8"/>
    <mergeCell ref="A9:A12"/>
    <mergeCell ref="B9:B12"/>
    <mergeCell ref="A13:A16"/>
    <mergeCell ref="B13:B1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andongnhi.violet.vn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andongnhi</cp:lastModifiedBy>
  <cp:lastPrinted>2017-01-17T08:41:47Z</cp:lastPrinted>
  <dcterms:created xsi:type="dcterms:W3CDTF">2016-10-14T01:54:13Z</dcterms:created>
  <dcterms:modified xsi:type="dcterms:W3CDTF">2017-01-17T08:42:25Z</dcterms:modified>
</cp:coreProperties>
</file>